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390" yWindow="-15" windowWidth="11640" windowHeight="9960" tabRatio="490"/>
  </bookViews>
  <sheets>
    <sheet name="Db _2014" sheetId="1" r:id="rId1"/>
    <sheet name="Cb_2014" sheetId="2" r:id="rId2"/>
  </sheets>
  <definedNames>
    <definedName name="_xlnm.Print_Area" localSheetId="1">Cb_2014!$A$1:$D$36</definedName>
    <definedName name="_xlnm.Print_Area" localSheetId="0">'Db _2014'!$A$1:$J$32</definedName>
  </definedNames>
  <calcPr calcId="144525"/>
</workbook>
</file>

<file path=xl/calcChain.xml><?xml version="1.0" encoding="utf-8"?>
<calcChain xmlns="http://schemas.openxmlformats.org/spreadsheetml/2006/main">
  <c r="C40" i="2" l="1"/>
  <c r="B40" i="2"/>
  <c r="B41" i="2" l="1"/>
  <c r="C38" i="2" l="1"/>
  <c r="C41" i="2"/>
  <c r="B38" i="2" l="1"/>
</calcChain>
</file>

<file path=xl/sharedStrings.xml><?xml version="1.0" encoding="utf-8"?>
<sst xmlns="http://schemas.openxmlformats.org/spreadsheetml/2006/main" count="101" uniqueCount="49">
  <si>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</si>
  <si>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</si>
  <si>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</si>
  <si>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</si>
  <si>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</si>
  <si>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</si>
  <si>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Показники виконання Державного бюджету України</t>
  </si>
  <si>
    <t>Громадський порядок, безпека та судова влада</t>
  </si>
  <si>
    <t>надання кредитів</t>
  </si>
  <si>
    <t>повернення кредитів</t>
  </si>
  <si>
    <t>Фінансування ("+" - дефіцит, "-" - профіцит)</t>
  </si>
  <si>
    <t>Загальний фонд</t>
  </si>
  <si>
    <t>Спеціальний фонд</t>
  </si>
  <si>
    <t>Всього</t>
  </si>
  <si>
    <t>власні надходження бюджетних установ</t>
  </si>
  <si>
    <t>Видатки</t>
  </si>
  <si>
    <t>Показники виконання Зведеного бюджету України</t>
  </si>
  <si>
    <t>Факт, млн. гривень</t>
  </si>
  <si>
    <t>Освіта</t>
  </si>
  <si>
    <t>Житлово-комунальне господарство</t>
  </si>
  <si>
    <t>Доходи</t>
  </si>
  <si>
    <t xml:space="preserve">Духовний та фізичний розвиток </t>
  </si>
  <si>
    <t>Міжбюджетні трансферти</t>
  </si>
  <si>
    <t>Оборона</t>
  </si>
  <si>
    <t>Факт 2013 рік, млн.гривень</t>
  </si>
  <si>
    <t>2013 рік</t>
  </si>
  <si>
    <t>Загальнодержавні функції (без обслуговування боргу)</t>
  </si>
  <si>
    <t xml:space="preserve">Соціальний захист та соціальне забезпечення </t>
  </si>
  <si>
    <t>Соціальний захист та соціальне забезпечення</t>
  </si>
  <si>
    <t>податок на додану вартість (збір)</t>
  </si>
  <si>
    <t xml:space="preserve">   Обслуговування боргу                                                    </t>
  </si>
  <si>
    <t xml:space="preserve">Обслуговування боргу                                                    </t>
  </si>
  <si>
    <t xml:space="preserve">відшкодування ПДВ </t>
  </si>
  <si>
    <t>Охорона здоров'я</t>
  </si>
  <si>
    <t>кошти, що перераховуються Національним банком України відповідно до Закону України "Про Національний банк України" </t>
  </si>
  <si>
    <t>плата за землю</t>
  </si>
  <si>
    <t xml:space="preserve">Економічна діяльність </t>
  </si>
  <si>
    <t xml:space="preserve">Економічна діяльність  </t>
  </si>
  <si>
    <t>податок з доходів фізичних осіб</t>
  </si>
  <si>
    <t>Факт 2014 рік, млн.гривень</t>
  </si>
  <si>
    <t>2014 рік</t>
  </si>
  <si>
    <t>плата за користування надрами</t>
  </si>
  <si>
    <t>Житлово-комунальне господарство**</t>
  </si>
  <si>
    <t>Охорона навколишнього природного середовища*</t>
  </si>
  <si>
    <t xml:space="preserve">акцизний податок з вироблених в Україні підакцизних товарів (продукції), включаючи особливий податок на операції з відчуження цінних паперів та операцій з деривативами </t>
  </si>
  <si>
    <t>за  січень-квітень 2013-2014 років</t>
  </si>
  <si>
    <t>за січень-квітень 2013-2014 років</t>
  </si>
  <si>
    <t>* У січні-квітні 2014 року за функцією "Охорона навколишнього природного середовища" було здійснено видатків за рахунок коштів, отриманих від продажу частин встановленої кількості викидів парникових газів, передбаченого статтею 17 Кіотського протоколу до Рамкової конвенції Організації Об'єднаних Націй про зміну клімату у сумі 87,2 млн. грн. проти 883,1 млн. грн. за 4 місяці 2013 року.</t>
  </si>
  <si>
    <t>** У січні-квітні 2014 року була проведена субвенція з державного бюджету місцевим бюджетам на погашення заборгованості з різниці в тарифах у сумі 2669,0 млн. грн., в той час як у аналогічному періоді 2013 року видатки за вищезгаданою субвенцією не здійснювалися.</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</si>
</sst>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8" x14ac:knownFonts="1">
    <font>
      <sz val="10"/>
      <name val="Arial Cyr"/>
      <charset val="204"/>
    </font>
    <font>
      <sz val="11"/>
      <color indexed="8"/>
      <name val="Calibri"/>
      <family val="2"/>
      <charset val="204"/>
    </font>
    <font>
      <sz val="8"/>
      <name val="Arial Cyr"/>
      <charset val="204"/>
    </font>
    <font>
      <sz val="12"/>
      <name val="Arial"/>
      <family val="2"/>
      <charset val="204"/>
    </font>
    <font>
      <b/>
      <sz val="14"/>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24"/>
      <name val="Arial"/>
      <family val="2"/>
      <charset val="204"/>
    </font>
    <font>
      <sz val="14"/>
      <name val="Arial"/>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0" tint="-0.249977111117893"/>
        <bgColor indexed="64"/>
      </patternFill>
    </fill>
  </fills>
  <borders count="3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s>
  <cellStyleXfs count="35">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1" fillId="20" borderId="2" applyNumberFormat="0" applyAlignment="0" applyProtection="0"/>
    <xf numFmtId="0" fontId="12" fillId="20" borderId="1" applyNumberFormat="0" applyAlignment="0" applyProtection="0"/>
    <xf numFmtId="0" fontId="14" fillId="0" borderId="3" applyNumberFormat="0" applyFill="0" applyAlignment="0" applyProtection="0"/>
    <xf numFmtId="0" fontId="10" fillId="21" borderId="0" applyNumberFormat="0" applyBorder="0" applyAlignment="0" applyProtection="0"/>
    <xf numFmtId="0" fontId="8" fillId="0" borderId="0"/>
    <xf numFmtId="0" fontId="8" fillId="0" borderId="0"/>
    <xf numFmtId="0" fontId="8" fillId="0" borderId="0"/>
    <xf numFmtId="0" fontId="9" fillId="3" borderId="0" applyNumberFormat="0" applyBorder="0" applyAlignment="0" applyProtection="0"/>
    <xf numFmtId="0" fontId="13" fillId="0" borderId="0" applyNumberFormat="0" applyFill="0" applyBorder="0" applyAlignment="0" applyProtection="0"/>
    <xf numFmtId="0" fontId="8" fillId="22" borderId="4" applyNumberFormat="0" applyFont="0" applyAlignment="0" applyProtection="0"/>
  </cellStyleXfs>
  <cellXfs count="115">
    <xf numFmtId="0" fontId="0" fillId="0" borderId="0" xfId="0"/>
    <xf numFmtId="0" fontId="3" fillId="0" borderId="0" xfId="0" applyFont="1" applyBorder="1"/>
    <xf numFmtId="164" fontId="3" fillId="0" borderId="0" xfId="0" applyNumberFormat="1" applyFont="1" applyBorder="1"/>
    <xf numFmtId="0" fontId="3" fillId="0" borderId="0" xfId="0" applyFont="1" applyBorder="1" applyAlignment="1">
      <alignment horizontal="center" vertical="center" wrapText="1"/>
    </xf>
    <xf numFmtId="164" fontId="5" fillId="0" borderId="0" xfId="0" applyNumberFormat="1" applyFont="1" applyBorder="1"/>
    <xf numFmtId="0" fontId="5" fillId="0" borderId="0" xfId="0" applyFont="1" applyBorder="1"/>
    <xf numFmtId="0" fontId="6" fillId="0" borderId="0" xfId="0" applyFont="1" applyBorder="1"/>
    <xf numFmtId="0" fontId="3" fillId="0" borderId="0" xfId="0" applyFont="1" applyFill="1" applyBorder="1"/>
    <xf numFmtId="0" fontId="6" fillId="0" borderId="0" xfId="0" applyFont="1" applyFill="1" applyBorder="1"/>
    <xf numFmtId="0" fontId="3" fillId="0" borderId="5" xfId="0" applyFont="1" applyFill="1" applyBorder="1" applyAlignment="1">
      <alignment horizontal="left" wrapText="1" indent="2"/>
    </xf>
    <xf numFmtId="3" fontId="3" fillId="0" borderId="6" xfId="0" applyNumberFormat="1" applyFont="1" applyFill="1" applyBorder="1" applyAlignment="1">
      <alignment horizontal="center" vertical="center" wrapText="1"/>
    </xf>
    <xf numFmtId="3" fontId="3" fillId="0" borderId="7" xfId="0" applyNumberFormat="1" applyFont="1" applyFill="1" applyBorder="1" applyAlignment="1">
      <alignment horizontal="center" vertical="center" wrapText="1"/>
    </xf>
    <xf numFmtId="3" fontId="3" fillId="0" borderId="8" xfId="0" applyNumberFormat="1" applyFont="1" applyFill="1" applyBorder="1" applyAlignment="1">
      <alignment horizontal="center" vertical="center" wrapText="1"/>
    </xf>
    <xf numFmtId="164" fontId="3" fillId="0" borderId="9" xfId="0" applyNumberFormat="1" applyFont="1" applyBorder="1" applyAlignment="1">
      <alignment vertical="center" wrapText="1"/>
    </xf>
    <xf numFmtId="164" fontId="3" fillId="0" borderId="11" xfId="0" applyNumberFormat="1" applyFont="1" applyBorder="1" applyAlignment="1">
      <alignment vertical="center" wrapText="1"/>
    </xf>
    <xf numFmtId="164" fontId="3" fillId="0" borderId="9" xfId="0" applyNumberFormat="1" applyFont="1" applyBorder="1" applyAlignment="1">
      <alignment vertical="center"/>
    </xf>
    <xf numFmtId="164" fontId="3" fillId="0" borderId="10" xfId="0" applyNumberFormat="1" applyFont="1" applyBorder="1" applyAlignment="1">
      <alignment vertical="center"/>
    </xf>
    <xf numFmtId="164" fontId="3" fillId="0" borderId="11" xfId="0" applyNumberFormat="1" applyFont="1" applyBorder="1" applyAlignment="1">
      <alignment vertical="center"/>
    </xf>
    <xf numFmtId="164" fontId="4" fillId="23" borderId="12" xfId="0" applyNumberFormat="1" applyFont="1" applyFill="1" applyBorder="1" applyAlignment="1">
      <alignment vertical="center"/>
    </xf>
    <xf numFmtId="164" fontId="4" fillId="23" borderId="13" xfId="0" applyNumberFormat="1" applyFont="1" applyFill="1" applyBorder="1" applyAlignment="1">
      <alignment vertical="center"/>
    </xf>
    <xf numFmtId="164" fontId="4" fillId="23" borderId="14" xfId="0" applyNumberFormat="1" applyFont="1" applyFill="1" applyBorder="1" applyAlignment="1">
      <alignment vertical="center"/>
    </xf>
    <xf numFmtId="164" fontId="3" fillId="0" borderId="9" xfId="0" applyNumberFormat="1" applyFont="1" applyBorder="1" applyAlignment="1">
      <alignment horizontal="right" vertical="center"/>
    </xf>
    <xf numFmtId="164" fontId="4" fillId="23" borderId="9" xfId="0" applyNumberFormat="1" applyFont="1" applyFill="1" applyBorder="1" applyAlignment="1">
      <alignment horizontal="right" vertical="center"/>
    </xf>
    <xf numFmtId="164" fontId="4" fillId="23" borderId="10" xfId="0" applyNumberFormat="1" applyFont="1" applyFill="1" applyBorder="1" applyAlignment="1">
      <alignment horizontal="right" vertical="center"/>
    </xf>
    <xf numFmtId="164" fontId="4" fillId="23" borderId="11" xfId="0" applyNumberFormat="1" applyFont="1" applyFill="1" applyBorder="1" applyAlignment="1">
      <alignment horizontal="right" vertical="center"/>
    </xf>
    <xf numFmtId="164" fontId="3" fillId="0" borderId="9" xfId="0" applyNumberFormat="1" applyFont="1" applyFill="1" applyBorder="1" applyAlignment="1">
      <alignment horizontal="right" vertical="center"/>
    </xf>
    <xf numFmtId="164" fontId="3" fillId="0" borderId="10" xfId="0" applyNumberFormat="1" applyFont="1" applyFill="1" applyBorder="1" applyAlignment="1">
      <alignment horizontal="right" vertical="center"/>
    </xf>
    <xf numFmtId="164" fontId="3" fillId="0" borderId="11" xfId="0" applyNumberFormat="1" applyFont="1" applyFill="1" applyBorder="1" applyAlignment="1">
      <alignment horizontal="right" vertical="center"/>
    </xf>
    <xf numFmtId="164" fontId="4" fillId="23" borderId="15" xfId="0" applyNumberFormat="1" applyFont="1" applyFill="1" applyBorder="1" applyAlignment="1">
      <alignment horizontal="right" vertical="center"/>
    </xf>
    <xf numFmtId="164" fontId="4" fillId="23" borderId="16" xfId="0" applyNumberFormat="1" applyFont="1" applyFill="1" applyBorder="1" applyAlignment="1">
      <alignment horizontal="right" vertical="center"/>
    </xf>
    <xf numFmtId="164" fontId="4" fillId="23" borderId="17" xfId="0" applyNumberFormat="1" applyFont="1" applyFill="1" applyBorder="1" applyAlignment="1">
      <alignment horizontal="right" vertical="center"/>
    </xf>
    <xf numFmtId="3" fontId="3" fillId="24" borderId="7" xfId="0" applyNumberFormat="1" applyFont="1" applyFill="1" applyBorder="1" applyAlignment="1">
      <alignment horizontal="center" vertical="center" wrapText="1"/>
    </xf>
    <xf numFmtId="164" fontId="3" fillId="0" borderId="10" xfId="0" applyNumberFormat="1" applyFont="1" applyFill="1" applyBorder="1" applyAlignment="1">
      <alignment vertical="center" wrapText="1"/>
    </xf>
    <xf numFmtId="164" fontId="3" fillId="0" borderId="10" xfId="0" applyNumberFormat="1" applyFont="1" applyFill="1" applyBorder="1" applyAlignment="1">
      <alignment vertical="center"/>
    </xf>
    <xf numFmtId="164" fontId="3" fillId="24" borderId="11" xfId="0" applyNumberFormat="1" applyFont="1" applyFill="1" applyBorder="1" applyAlignment="1">
      <alignment horizontal="right" vertical="center"/>
    </xf>
    <xf numFmtId="164" fontId="3" fillId="0" borderId="10" xfId="0" applyNumberFormat="1" applyFont="1" applyBorder="1" applyAlignment="1">
      <alignment horizontal="right" vertical="center"/>
    </xf>
    <xf numFmtId="164" fontId="3" fillId="0" borderId="11" xfId="0" applyNumberFormat="1" applyFont="1" applyBorder="1" applyAlignment="1">
      <alignment horizontal="right" vertical="center"/>
    </xf>
    <xf numFmtId="0" fontId="4" fillId="23" borderId="18" xfId="0" applyFont="1" applyFill="1" applyBorder="1" applyAlignment="1">
      <alignment wrapText="1"/>
    </xf>
    <xf numFmtId="164" fontId="4" fillId="23" borderId="19" xfId="0" applyNumberFormat="1" applyFont="1" applyFill="1" applyBorder="1" applyAlignment="1">
      <alignment horizontal="right" vertical="center"/>
    </xf>
    <xf numFmtId="3" fontId="6" fillId="24" borderId="8" xfId="0" applyNumberFormat="1" applyFont="1" applyFill="1" applyBorder="1" applyAlignment="1">
      <alignment horizontal="center" vertical="center" wrapText="1"/>
    </xf>
    <xf numFmtId="164" fontId="4" fillId="23" borderId="21" xfId="0" applyNumberFormat="1" applyFont="1" applyFill="1" applyBorder="1" applyAlignment="1">
      <alignment horizontal="right" vertical="center"/>
    </xf>
    <xf numFmtId="164" fontId="3" fillId="0" borderId="22" xfId="0" applyNumberFormat="1" applyFont="1" applyBorder="1" applyAlignment="1">
      <alignment horizontal="right" vertical="center"/>
    </xf>
    <xf numFmtId="164" fontId="3" fillId="0" borderId="22" xfId="0" applyNumberFormat="1" applyFont="1" applyFill="1" applyBorder="1" applyAlignment="1">
      <alignment horizontal="right" vertical="center"/>
    </xf>
    <xf numFmtId="164" fontId="4" fillId="25" borderId="22" xfId="0" applyNumberFormat="1" applyFont="1" applyFill="1" applyBorder="1" applyAlignment="1">
      <alignment horizontal="right" vertical="center"/>
    </xf>
    <xf numFmtId="164" fontId="4" fillId="23" borderId="18" xfId="0" applyNumberFormat="1" applyFont="1" applyFill="1" applyBorder="1" applyAlignment="1">
      <alignment horizontal="right" vertical="center"/>
    </xf>
    <xf numFmtId="164" fontId="3" fillId="0" borderId="10" xfId="0" applyNumberFormat="1" applyFont="1" applyBorder="1" applyAlignment="1">
      <alignment horizontal="right" vertical="center" wrapText="1"/>
    </xf>
    <xf numFmtId="0" fontId="3" fillId="0" borderId="20" xfId="0" applyFont="1" applyBorder="1" applyAlignment="1">
      <alignment horizontal="center" vertical="center" wrapText="1"/>
    </xf>
    <xf numFmtId="0" fontId="3" fillId="0" borderId="23" xfId="0" applyFont="1" applyBorder="1" applyAlignment="1">
      <alignment horizontal="center" vertical="center" wrapText="1"/>
    </xf>
    <xf numFmtId="0" fontId="4" fillId="23" borderId="21" xfId="0" applyFont="1" applyFill="1" applyBorder="1" applyAlignment="1">
      <alignment wrapText="1"/>
    </xf>
    <xf numFmtId="0" fontId="3" fillId="0" borderId="22" xfId="0" applyFont="1" applyBorder="1" applyAlignment="1">
      <alignment horizontal="left" wrapText="1" indent="2"/>
    </xf>
    <xf numFmtId="0" fontId="3" fillId="0" borderId="22" xfId="0" applyFont="1" applyFill="1" applyBorder="1" applyAlignment="1">
      <alignment horizontal="left" wrapText="1" indent="2"/>
    </xf>
    <xf numFmtId="0" fontId="4" fillId="23" borderId="22" xfId="0" applyFont="1" applyFill="1" applyBorder="1" applyAlignment="1">
      <alignment wrapText="1"/>
    </xf>
    <xf numFmtId="3" fontId="6" fillId="24" borderId="6" xfId="0" applyNumberFormat="1" applyFont="1" applyFill="1" applyBorder="1" applyAlignment="1">
      <alignment horizontal="center" vertical="center" wrapText="1"/>
    </xf>
    <xf numFmtId="164" fontId="3" fillId="24" borderId="9" xfId="0" applyNumberFormat="1" applyFont="1" applyFill="1" applyBorder="1" applyAlignment="1">
      <alignment horizontal="right" vertical="center"/>
    </xf>
    <xf numFmtId="164" fontId="7" fillId="0" borderId="0" xfId="0" applyNumberFormat="1" applyFont="1" applyBorder="1"/>
    <xf numFmtId="0" fontId="3" fillId="0" borderId="22" xfId="0" applyFont="1" applyFill="1" applyBorder="1" applyAlignment="1">
      <alignment horizontal="left" wrapText="1" indent="1"/>
    </xf>
    <xf numFmtId="0" fontId="3" fillId="0" borderId="5" xfId="0" applyFont="1" applyFill="1" applyBorder="1" applyAlignment="1">
      <alignment horizontal="left" wrapText="1" indent="1"/>
    </xf>
    <xf numFmtId="164" fontId="3" fillId="24" borderId="10" xfId="0" applyNumberFormat="1" applyFont="1" applyFill="1" applyBorder="1" applyAlignment="1">
      <alignment horizontal="right" vertical="center"/>
    </xf>
    <xf numFmtId="164" fontId="3" fillId="0" borderId="0" xfId="0" applyNumberFormat="1" applyFont="1" applyFill="1" applyBorder="1"/>
    <xf numFmtId="164" fontId="7" fillId="24" borderId="11" xfId="0" applyNumberFormat="1" applyFont="1" applyFill="1" applyBorder="1" applyAlignment="1">
      <alignment horizontal="right" vertical="center"/>
    </xf>
    <xf numFmtId="164" fontId="7" fillId="24" borderId="9" xfId="0" applyNumberFormat="1" applyFont="1" applyFill="1" applyBorder="1" applyAlignment="1">
      <alignment horizontal="right" vertical="center"/>
    </xf>
    <xf numFmtId="164" fontId="7" fillId="24" borderId="10" xfId="0" applyNumberFormat="1" applyFont="1" applyFill="1" applyBorder="1" applyAlignment="1">
      <alignment horizontal="right" vertical="center"/>
    </xf>
    <xf numFmtId="164" fontId="7" fillId="0" borderId="0" xfId="0" applyNumberFormat="1" applyFont="1" applyFill="1" applyBorder="1"/>
    <xf numFmtId="0" fontId="7" fillId="0" borderId="0" xfId="0" applyFont="1" applyFill="1" applyBorder="1"/>
    <xf numFmtId="0" fontId="7" fillId="0" borderId="0" xfId="0" applyFont="1" applyBorder="1"/>
    <xf numFmtId="164" fontId="4" fillId="23" borderId="24" xfId="0" applyNumberFormat="1" applyFont="1" applyFill="1" applyBorder="1" applyAlignment="1">
      <alignment horizontal="right" vertical="center"/>
    </xf>
    <xf numFmtId="164" fontId="3" fillId="0" borderId="24" xfId="0" applyNumberFormat="1" applyFont="1" applyFill="1" applyBorder="1" applyAlignment="1">
      <alignment horizontal="right" vertical="center"/>
    </xf>
    <xf numFmtId="164" fontId="4" fillId="23" borderId="25" xfId="0" applyNumberFormat="1" applyFont="1" applyFill="1" applyBorder="1" applyAlignment="1">
      <alignment horizontal="right" vertical="center"/>
    </xf>
    <xf numFmtId="164" fontId="3" fillId="0" borderId="25" xfId="0" applyNumberFormat="1" applyFont="1" applyFill="1" applyBorder="1" applyAlignment="1">
      <alignment horizontal="right" vertical="center"/>
    </xf>
    <xf numFmtId="164" fontId="3" fillId="0" borderId="25" xfId="0" applyNumberFormat="1" applyFont="1" applyFill="1" applyBorder="1" applyAlignment="1">
      <alignment vertical="center" wrapText="1"/>
    </xf>
    <xf numFmtId="164" fontId="3" fillId="0" borderId="26" xfId="0" applyNumberFormat="1" applyFont="1" applyFill="1" applyBorder="1" applyAlignment="1">
      <alignment vertical="center" wrapText="1"/>
    </xf>
    <xf numFmtId="0" fontId="3" fillId="0" borderId="20" xfId="0" applyFont="1" applyBorder="1" applyAlignment="1">
      <alignment horizontal="center" vertical="center" wrapText="1"/>
    </xf>
    <xf numFmtId="0" fontId="3" fillId="0" borderId="23" xfId="0" applyFont="1" applyBorder="1" applyAlignment="1">
      <alignment horizontal="center" vertical="center" wrapText="1"/>
    </xf>
    <xf numFmtId="164" fontId="4" fillId="23" borderId="27" xfId="0" applyNumberFormat="1" applyFont="1" applyFill="1" applyBorder="1" applyAlignment="1">
      <alignment vertical="center"/>
    </xf>
    <xf numFmtId="164" fontId="3" fillId="0" borderId="25" xfId="0" applyNumberFormat="1" applyFont="1" applyFill="1" applyBorder="1" applyAlignment="1">
      <alignment vertical="center"/>
    </xf>
    <xf numFmtId="3" fontId="3" fillId="0" borderId="28" xfId="0" applyNumberFormat="1" applyFont="1" applyFill="1" applyBorder="1" applyAlignment="1">
      <alignment horizontal="center" vertical="center" wrapText="1"/>
    </xf>
    <xf numFmtId="164" fontId="4" fillId="23" borderId="30" xfId="0" applyNumberFormat="1" applyFont="1" applyFill="1" applyBorder="1" applyAlignment="1">
      <alignment horizontal="right" vertical="center"/>
    </xf>
    <xf numFmtId="0" fontId="3" fillId="0" borderId="22" xfId="0" applyFont="1" applyFill="1" applyBorder="1" applyAlignment="1">
      <alignment horizontal="left" wrapText="1"/>
    </xf>
    <xf numFmtId="0" fontId="3" fillId="0" borderId="22" xfId="0" applyFont="1" applyBorder="1" applyAlignment="1">
      <alignment horizontal="left" wrapText="1" indent="1"/>
    </xf>
    <xf numFmtId="0" fontId="3" fillId="0" borderId="22" xfId="0" applyFont="1" applyFill="1" applyBorder="1" applyAlignment="1">
      <alignment horizontal="left" vertical="center" wrapText="1" indent="1"/>
    </xf>
    <xf numFmtId="0" fontId="7" fillId="0" borderId="22" xfId="0" applyFont="1" applyBorder="1" applyAlignment="1">
      <alignment horizontal="left" wrapText="1" indent="1"/>
    </xf>
    <xf numFmtId="164" fontId="4" fillId="23" borderId="31" xfId="0" applyNumberFormat="1" applyFont="1" applyFill="1" applyBorder="1" applyAlignment="1">
      <alignment vertical="center"/>
    </xf>
    <xf numFmtId="164" fontId="4" fillId="23" borderId="32" xfId="0" applyNumberFormat="1" applyFont="1" applyFill="1" applyBorder="1" applyAlignment="1">
      <alignment vertical="center"/>
    </xf>
    <xf numFmtId="164" fontId="3" fillId="0" borderId="26" xfId="0" applyNumberFormat="1" applyFont="1" applyFill="1" applyBorder="1" applyAlignment="1">
      <alignment vertical="center"/>
    </xf>
    <xf numFmtId="164" fontId="5" fillId="27" borderId="0" xfId="0" applyNumberFormat="1" applyFont="1" applyFill="1" applyBorder="1"/>
    <xf numFmtId="164" fontId="7" fillId="27" borderId="0" xfId="0" applyNumberFormat="1" applyFont="1" applyFill="1" applyBorder="1"/>
    <xf numFmtId="0" fontId="3" fillId="27" borderId="0" xfId="0" applyFont="1" applyFill="1" applyBorder="1"/>
    <xf numFmtId="0" fontId="3" fillId="0" borderId="5" xfId="0" applyFont="1" applyBorder="1" applyAlignment="1">
      <alignment horizontal="left" wrapText="1" indent="2"/>
    </xf>
    <xf numFmtId="164" fontId="4" fillId="23" borderId="29" xfId="0" applyNumberFormat="1" applyFont="1" applyFill="1" applyBorder="1" applyAlignment="1">
      <alignment horizontal="right" vertical="center"/>
    </xf>
    <xf numFmtId="164" fontId="3" fillId="0" borderId="29" xfId="0" applyNumberFormat="1" applyFont="1" applyFill="1" applyBorder="1" applyAlignment="1">
      <alignment horizontal="right" vertical="center"/>
    </xf>
    <xf numFmtId="164" fontId="7" fillId="0" borderId="29" xfId="0" applyNumberFormat="1" applyFont="1" applyFill="1" applyBorder="1" applyAlignment="1">
      <alignment horizontal="right" vertical="center"/>
    </xf>
    <xf numFmtId="164" fontId="7" fillId="0" borderId="10" xfId="0" applyNumberFormat="1" applyFont="1" applyFill="1" applyBorder="1" applyAlignment="1">
      <alignment horizontal="right" vertical="center"/>
    </xf>
    <xf numFmtId="164" fontId="7" fillId="0" borderId="9" xfId="0" applyNumberFormat="1" applyFont="1" applyFill="1" applyBorder="1" applyAlignment="1">
      <alignment horizontal="right" vertical="center"/>
    </xf>
    <xf numFmtId="164" fontId="4" fillId="25" borderId="9" xfId="0" applyNumberFormat="1" applyFont="1" applyFill="1" applyBorder="1" applyAlignment="1">
      <alignment horizontal="right" vertical="center"/>
    </xf>
    <xf numFmtId="164" fontId="4" fillId="25" borderId="11" xfId="0" applyNumberFormat="1" applyFont="1" applyFill="1" applyBorder="1" applyAlignment="1">
      <alignment horizontal="right" vertical="center"/>
    </xf>
    <xf numFmtId="164" fontId="4" fillId="23" borderId="33" xfId="0" applyNumberFormat="1" applyFont="1" applyFill="1" applyBorder="1" applyAlignment="1">
      <alignment horizontal="right" vertical="center"/>
    </xf>
    <xf numFmtId="164" fontId="3" fillId="0" borderId="5" xfId="0" applyNumberFormat="1" applyFont="1" applyBorder="1" applyAlignment="1">
      <alignment horizontal="right" vertical="center"/>
    </xf>
    <xf numFmtId="164" fontId="3" fillId="0" borderId="5" xfId="0" applyNumberFormat="1" applyFont="1" applyFill="1" applyBorder="1" applyAlignment="1">
      <alignment horizontal="right" vertical="center"/>
    </xf>
    <xf numFmtId="164" fontId="4" fillId="23" borderId="14" xfId="0" applyNumberFormat="1" applyFont="1" applyFill="1" applyBorder="1" applyAlignment="1">
      <alignment horizontal="right" vertical="center"/>
    </xf>
    <xf numFmtId="0" fontId="3" fillId="0" borderId="0" xfId="0" applyFont="1" applyBorder="1" applyAlignment="1">
      <alignment horizontal="left" wrapText="1"/>
    </xf>
    <xf numFmtId="0" fontId="16" fillId="0" borderId="0" xfId="0" applyFont="1" applyBorder="1" applyAlignment="1">
      <alignment horizontal="center" wrapText="1"/>
    </xf>
    <xf numFmtId="164" fontId="3" fillId="24" borderId="28" xfId="0" applyNumberFormat="1" applyFont="1" applyFill="1" applyBorder="1" applyAlignment="1">
      <alignment horizontal="center" vertical="center" wrapText="1"/>
    </xf>
    <xf numFmtId="164" fontId="3" fillId="24" borderId="7" xfId="0" applyNumberFormat="1" applyFont="1" applyFill="1" applyBorder="1" applyAlignment="1">
      <alignment horizontal="center" vertical="center" wrapText="1"/>
    </xf>
    <xf numFmtId="164" fontId="3" fillId="24" borderId="8" xfId="0" applyNumberFormat="1" applyFont="1" applyFill="1" applyBorder="1" applyAlignment="1">
      <alignment horizontal="center" vertical="center" wrapText="1"/>
    </xf>
    <xf numFmtId="164" fontId="3" fillId="24" borderId="6" xfId="0" applyNumberFormat="1"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24" borderId="0" xfId="0" applyFont="1" applyFill="1" applyBorder="1" applyAlignment="1">
      <alignment horizontal="left" wrapText="1"/>
    </xf>
    <xf numFmtId="0" fontId="3" fillId="26" borderId="0" xfId="0" applyFont="1" applyFill="1" applyBorder="1" applyAlignment="1">
      <alignment horizontal="left" wrapText="1"/>
    </xf>
    <xf numFmtId="164" fontId="3" fillId="0" borderId="6" xfId="0" applyNumberFormat="1" applyFont="1" applyFill="1" applyBorder="1" applyAlignment="1">
      <alignment horizontal="center" vertical="center" wrapText="1"/>
    </xf>
    <xf numFmtId="0" fontId="0" fillId="0" borderId="8" xfId="0" applyFont="1" applyBorder="1"/>
    <xf numFmtId="0" fontId="3" fillId="0" borderId="20" xfId="0" applyFont="1" applyBorder="1" applyAlignment="1">
      <alignment horizontal="center" vertical="center" wrapText="1"/>
    </xf>
    <xf numFmtId="0" fontId="3" fillId="0" borderId="23" xfId="0" applyFont="1" applyBorder="1" applyAlignment="1">
      <alignment horizontal="center" vertical="center" wrapText="1"/>
    </xf>
    <xf numFmtId="0" fontId="17" fillId="26" borderId="0" xfId="0" applyFont="1" applyFill="1" applyBorder="1" applyAlignment="1">
      <alignment horizontal="left" wrapText="1"/>
    </xf>
  </cellXfs>
  <cellStyles count="35">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Звичайний" xfId="0" builtinId="0"/>
    <cellStyle name="Итог" xfId="27"/>
    <cellStyle name="Нейтральный" xfId="28"/>
    <cellStyle name="Обычный 2" xfId="29"/>
    <cellStyle name="Обычный 5" xfId="30"/>
    <cellStyle name="Обычный 6" xfId="31"/>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1"/>
    <pageSetUpPr fitToPage="1"/>
  </sheetPr>
  <dimension ref="A1:O33"/>
  <sheetViews>
    <sheetView tabSelected="1" view="pageBreakPreview" zoomScale="90" zoomScaleNormal="90" zoomScaleSheetLayoutView="90" workbookViewId="0">
      <pane xSplit="1" ySplit="5" topLeftCell="B27" activePane="bottomRight" state="frozen"/>
      <selection pane="topRight" activeCell="B1" sqref="B1"/>
      <selection pane="bottomLeft" activeCell="A6" sqref="A6"/>
      <selection pane="bottomRight" activeCell="B34" sqref="B34:J40"/>
    </sheetView>
  </sheetViews>
  <sheetFormatPr defaultRowHeight="15" x14ac:dyDescent="0.2"/>
  <cols>
    <col min="1" max="1" width="46.140625" style="1" customWidth="1"/>
    <col min="2" max="2" width="13.42578125" style="2" customWidth="1"/>
    <col min="3" max="3" width="11.5703125" style="2" customWidth="1"/>
    <col min="4" max="4" width="12.85546875" style="2" customWidth="1"/>
    <col min="5" max="5" width="13.140625" style="2" customWidth="1"/>
    <col min="6" max="6" width="12.28515625" style="2" customWidth="1"/>
    <col min="7" max="7" width="12.7109375" style="2" customWidth="1"/>
    <col min="8" max="8" width="11.7109375" style="1" customWidth="1"/>
    <col min="9" max="9" width="14.85546875" style="1" customWidth="1"/>
    <col min="10" max="10" width="11.7109375" style="1" customWidth="1"/>
    <col min="11" max="11" width="13.7109375" style="1" customWidth="1"/>
    <col min="12" max="12" width="15.140625" style="1" customWidth="1"/>
    <col min="13" max="13" width="20.85546875" style="1" bestFit="1" customWidth="1"/>
    <col min="14" max="14" width="19.140625" style="1" bestFit="1" customWidth="1"/>
    <col min="15" max="15" width="11" style="1" bestFit="1" customWidth="1"/>
    <col min="16" max="16" width="9.140625" style="1"/>
    <col min="17" max="17" width="9.42578125" style="1" bestFit="1" customWidth="1"/>
    <col min="18" max="16384" width="9.140625" style="1"/>
  </cols>
  <sheetData>
    <row r="1" spans="1:15" ht="28.5" customHeight="1" x14ac:dyDescent="0.4">
      <c r="A1" s="100" t="s">
        <v>6</v>
      </c>
      <c r="B1" s="100"/>
      <c r="C1" s="100"/>
      <c r="D1" s="100"/>
      <c r="E1" s="100"/>
      <c r="F1" s="100"/>
      <c r="G1" s="100"/>
      <c r="H1" s="100"/>
      <c r="I1" s="100"/>
      <c r="J1" s="100"/>
    </row>
    <row r="2" spans="1:15" ht="30" x14ac:dyDescent="0.4">
      <c r="A2" s="100" t="s">
        <v>46</v>
      </c>
      <c r="B2" s="100"/>
      <c r="C2" s="100"/>
      <c r="D2" s="100"/>
      <c r="E2" s="100"/>
      <c r="F2" s="100"/>
      <c r="G2" s="100"/>
      <c r="H2" s="100"/>
      <c r="I2" s="100"/>
      <c r="J2" s="100"/>
    </row>
    <row r="3" spans="1:15" ht="15.75" thickBot="1" x14ac:dyDescent="0.25"/>
    <row r="4" spans="1:15" s="3" customFormat="1" ht="54.75" customHeight="1" thickBot="1" x14ac:dyDescent="0.25">
      <c r="A4" s="71" t="s">
        <v>0</v>
      </c>
      <c r="B4" s="101" t="s">
        <v>24</v>
      </c>
      <c r="C4" s="102"/>
      <c r="D4" s="103"/>
      <c r="E4" s="104" t="s">
        <v>39</v>
      </c>
      <c r="F4" s="102"/>
      <c r="G4" s="103"/>
      <c r="H4" s="105" t="s">
        <v>5</v>
      </c>
      <c r="I4" s="106"/>
      <c r="J4" s="107"/>
    </row>
    <row r="5" spans="1:15" s="3" customFormat="1" ht="34.5" customHeight="1" thickBot="1" x14ac:dyDescent="0.25">
      <c r="A5" s="72"/>
      <c r="B5" s="75" t="s">
        <v>11</v>
      </c>
      <c r="C5" s="31" t="s">
        <v>12</v>
      </c>
      <c r="D5" s="12" t="s">
        <v>13</v>
      </c>
      <c r="E5" s="10" t="s">
        <v>11</v>
      </c>
      <c r="F5" s="11" t="s">
        <v>12</v>
      </c>
      <c r="G5" s="12" t="s">
        <v>13</v>
      </c>
      <c r="H5" s="10" t="s">
        <v>11</v>
      </c>
      <c r="I5" s="11" t="s">
        <v>12</v>
      </c>
      <c r="J5" s="12" t="s">
        <v>13</v>
      </c>
    </row>
    <row r="6" spans="1:15" s="5" customFormat="1" ht="18" x14ac:dyDescent="0.25">
      <c r="A6" s="48" t="s">
        <v>20</v>
      </c>
      <c r="B6" s="81">
        <v>91420.165920459986</v>
      </c>
      <c r="C6" s="82">
        <v>14697.761293459997</v>
      </c>
      <c r="D6" s="73">
        <v>106117.92721391999</v>
      </c>
      <c r="E6" s="81">
        <v>106240.64737967997</v>
      </c>
      <c r="F6" s="82">
        <v>14314.390750440001</v>
      </c>
      <c r="G6" s="73">
        <v>120555.03813011997</v>
      </c>
      <c r="H6" s="18">
        <v>116.21139199431613</v>
      </c>
      <c r="I6" s="19">
        <v>97.391639887425697</v>
      </c>
      <c r="J6" s="20">
        <v>113.60478035638279</v>
      </c>
      <c r="K6" s="4"/>
      <c r="L6" s="4"/>
      <c r="M6" s="4"/>
    </row>
    <row r="7" spans="1:15" s="7" customFormat="1" x14ac:dyDescent="0.2">
      <c r="A7" s="50" t="s">
        <v>1</v>
      </c>
      <c r="B7" s="70">
        <v>21058.87086277</v>
      </c>
      <c r="C7" s="32">
        <v>0</v>
      </c>
      <c r="D7" s="69">
        <v>21058.87086277</v>
      </c>
      <c r="E7" s="70">
        <v>18799.697035199995</v>
      </c>
      <c r="F7" s="32">
        <v>0</v>
      </c>
      <c r="G7" s="69">
        <v>18799.697035199995</v>
      </c>
      <c r="H7" s="13">
        <v>89.272103702558908</v>
      </c>
      <c r="I7" s="45" t="s">
        <v>4</v>
      </c>
      <c r="J7" s="14">
        <v>89.272103702558908</v>
      </c>
      <c r="K7" s="4"/>
      <c r="L7" s="4"/>
      <c r="M7" s="4"/>
    </row>
    <row r="8" spans="1:15" s="7" customFormat="1" x14ac:dyDescent="0.2">
      <c r="A8" s="50" t="s">
        <v>29</v>
      </c>
      <c r="B8" s="70">
        <v>57633.484895239999</v>
      </c>
      <c r="C8" s="32">
        <v>185.65608347999998</v>
      </c>
      <c r="D8" s="69">
        <v>57819.140978719995</v>
      </c>
      <c r="E8" s="70">
        <v>53558.719195439997</v>
      </c>
      <c r="F8" s="32">
        <v>237.98557159000001</v>
      </c>
      <c r="G8" s="69">
        <v>53796.704767029994</v>
      </c>
      <c r="H8" s="13">
        <v>92.929864110756668</v>
      </c>
      <c r="I8" s="16">
        <v>128.18625015088034</v>
      </c>
      <c r="J8" s="14">
        <v>93.043071647898685</v>
      </c>
      <c r="K8" s="4"/>
      <c r="L8" s="4"/>
      <c r="M8" s="4"/>
    </row>
    <row r="9" spans="1:15" s="7" customFormat="1" x14ac:dyDescent="0.2">
      <c r="A9" s="50" t="s">
        <v>32</v>
      </c>
      <c r="B9" s="70">
        <v>-18467.70808135</v>
      </c>
      <c r="C9" s="32">
        <v>0</v>
      </c>
      <c r="D9" s="69">
        <v>-18467.70808135</v>
      </c>
      <c r="E9" s="70">
        <v>-13128.95424589</v>
      </c>
      <c r="F9" s="32">
        <v>0</v>
      </c>
      <c r="G9" s="69">
        <v>-13128.95424589</v>
      </c>
      <c r="H9" s="13">
        <v>71.091410953958871</v>
      </c>
      <c r="I9" s="35" t="s">
        <v>4</v>
      </c>
      <c r="J9" s="14">
        <v>71.091410953958871</v>
      </c>
      <c r="K9" s="4"/>
      <c r="L9" s="4"/>
      <c r="M9" s="4"/>
    </row>
    <row r="10" spans="1:15" s="7" customFormat="1" ht="75" x14ac:dyDescent="0.2">
      <c r="A10" s="50" t="s">
        <v>44</v>
      </c>
      <c r="B10" s="83">
        <v>9075.4414172500019</v>
      </c>
      <c r="C10" s="33">
        <v>1010.28958457</v>
      </c>
      <c r="D10" s="74">
        <v>10085.731001820002</v>
      </c>
      <c r="E10" s="83">
        <v>6746.3777755399988</v>
      </c>
      <c r="F10" s="33">
        <v>680.36437713000009</v>
      </c>
      <c r="G10" s="74">
        <v>7426.7421526699991</v>
      </c>
      <c r="H10" s="15">
        <v>74.336635160433389</v>
      </c>
      <c r="I10" s="16">
        <v>67.343501063566563</v>
      </c>
      <c r="J10" s="17">
        <v>73.636131593533676</v>
      </c>
      <c r="K10" s="4"/>
      <c r="L10" s="4"/>
      <c r="M10" s="4"/>
    </row>
    <row r="11" spans="1:15" s="7" customFormat="1" x14ac:dyDescent="0.2">
      <c r="A11" s="50" t="s">
        <v>41</v>
      </c>
      <c r="B11" s="83">
        <v>3783.9765164700002</v>
      </c>
      <c r="C11" s="33">
        <v>0</v>
      </c>
      <c r="D11" s="74">
        <v>3783.9765164700002</v>
      </c>
      <c r="E11" s="83">
        <v>4784.6370519499997</v>
      </c>
      <c r="F11" s="33">
        <v>0</v>
      </c>
      <c r="G11" s="74">
        <v>4784.6370519499997</v>
      </c>
      <c r="H11" s="15">
        <v>126.44468143828485</v>
      </c>
      <c r="I11" s="35" t="s">
        <v>4</v>
      </c>
      <c r="J11" s="17">
        <v>126.44468143828485</v>
      </c>
      <c r="K11" s="4"/>
      <c r="L11" s="4"/>
      <c r="M11" s="4"/>
    </row>
    <row r="12" spans="1:15" s="7" customFormat="1" x14ac:dyDescent="0.2">
      <c r="A12" s="50" t="s">
        <v>2</v>
      </c>
      <c r="B12" s="83">
        <v>3277.5493419200002</v>
      </c>
      <c r="C12" s="33">
        <v>752.84677642999998</v>
      </c>
      <c r="D12" s="74">
        <v>4030.3961183500001</v>
      </c>
      <c r="E12" s="83">
        <v>3024.2904371199998</v>
      </c>
      <c r="F12" s="33">
        <v>471.96846899000002</v>
      </c>
      <c r="G12" s="74">
        <v>3496.2589061099998</v>
      </c>
      <c r="H12" s="15">
        <v>92.272918623655556</v>
      </c>
      <c r="I12" s="16">
        <v>62.691172196828006</v>
      </c>
      <c r="J12" s="17">
        <v>86.747277524208457</v>
      </c>
      <c r="K12" s="4"/>
      <c r="L12" s="4"/>
      <c r="M12" s="4"/>
    </row>
    <row r="13" spans="1:15" s="7" customFormat="1" ht="60" x14ac:dyDescent="0.2">
      <c r="A13" s="50" t="s">
        <v>34</v>
      </c>
      <c r="B13" s="83">
        <v>4000</v>
      </c>
      <c r="C13" s="33">
        <v>0</v>
      </c>
      <c r="D13" s="74">
        <v>4000</v>
      </c>
      <c r="E13" s="83">
        <v>19800.869391560002</v>
      </c>
      <c r="F13" s="33">
        <v>0</v>
      </c>
      <c r="G13" s="74">
        <v>19800.869391560002</v>
      </c>
      <c r="H13" s="15">
        <v>495.02173478900005</v>
      </c>
      <c r="I13" s="35" t="s">
        <v>4</v>
      </c>
      <c r="J13" s="17">
        <v>495.02173478900005</v>
      </c>
      <c r="K13" s="4"/>
      <c r="L13" s="4"/>
      <c r="M13" s="4"/>
    </row>
    <row r="14" spans="1:15" s="8" customFormat="1" ht="30.75" x14ac:dyDescent="0.25">
      <c r="A14" s="50" t="s">
        <v>14</v>
      </c>
      <c r="B14" s="83">
        <v>0</v>
      </c>
      <c r="C14" s="33">
        <v>9306.5639383699981</v>
      </c>
      <c r="D14" s="74">
        <v>9306.5639383699981</v>
      </c>
      <c r="E14" s="83">
        <v>0</v>
      </c>
      <c r="F14" s="33">
        <v>6604.7321119600001</v>
      </c>
      <c r="G14" s="74">
        <v>6604.7321119600001</v>
      </c>
      <c r="H14" s="21" t="s">
        <v>4</v>
      </c>
      <c r="I14" s="16">
        <v>70.968535280022891</v>
      </c>
      <c r="J14" s="17">
        <v>70.968535280022891</v>
      </c>
      <c r="K14" s="4"/>
      <c r="L14" s="4"/>
      <c r="M14" s="4"/>
    </row>
    <row r="15" spans="1:15" s="5" customFormat="1" ht="18" x14ac:dyDescent="0.25">
      <c r="A15" s="51" t="s">
        <v>15</v>
      </c>
      <c r="B15" s="88">
        <v>109495.04867228001</v>
      </c>
      <c r="C15" s="23">
        <v>12211.913166530001</v>
      </c>
      <c r="D15" s="24">
        <v>121706.96183881001</v>
      </c>
      <c r="E15" s="22">
        <v>114296.93262978</v>
      </c>
      <c r="F15" s="23">
        <v>12987.466943180001</v>
      </c>
      <c r="G15" s="24">
        <v>127284.39957296</v>
      </c>
      <c r="H15" s="22">
        <v>104.38548045388983</v>
      </c>
      <c r="I15" s="23">
        <v>106.35079668577738</v>
      </c>
      <c r="J15" s="24">
        <v>104.58267764627698</v>
      </c>
      <c r="K15" s="4"/>
      <c r="L15" s="4"/>
      <c r="M15" s="4"/>
      <c r="N15" s="4"/>
      <c r="O15" s="4"/>
    </row>
    <row r="16" spans="1:15" s="7" customFormat="1" ht="30" x14ac:dyDescent="0.2">
      <c r="A16" s="55" t="s">
        <v>26</v>
      </c>
      <c r="B16" s="89">
        <v>4675.8446415500002</v>
      </c>
      <c r="C16" s="26">
        <v>302.56856532</v>
      </c>
      <c r="D16" s="34">
        <v>4978.4132068700001</v>
      </c>
      <c r="E16" s="25">
        <v>4490.9126335200017</v>
      </c>
      <c r="F16" s="26">
        <v>589.89933327999995</v>
      </c>
      <c r="G16" s="34">
        <v>5080.8119668000018</v>
      </c>
      <c r="H16" s="53">
        <v>96.044949689160433</v>
      </c>
      <c r="I16" s="57">
        <v>194.963853120735</v>
      </c>
      <c r="J16" s="34">
        <v>102.05685538092129</v>
      </c>
      <c r="K16" s="4"/>
      <c r="L16" s="4"/>
      <c r="M16" s="4"/>
      <c r="N16" s="54"/>
      <c r="O16" s="58"/>
    </row>
    <row r="17" spans="1:15" s="63" customFormat="1" x14ac:dyDescent="0.2">
      <c r="A17" s="77" t="s">
        <v>30</v>
      </c>
      <c r="B17" s="90">
        <v>8775.6326623000004</v>
      </c>
      <c r="C17" s="91">
        <v>0</v>
      </c>
      <c r="D17" s="34">
        <v>8775.6326623000004</v>
      </c>
      <c r="E17" s="92">
        <v>12027.08058034</v>
      </c>
      <c r="F17" s="91">
        <v>0</v>
      </c>
      <c r="G17" s="34">
        <v>12027.08058034</v>
      </c>
      <c r="H17" s="60">
        <v>137.05086622424588</v>
      </c>
      <c r="I17" s="61" t="s">
        <v>4</v>
      </c>
      <c r="J17" s="59">
        <v>137.05086622424588</v>
      </c>
      <c r="K17" s="4"/>
      <c r="L17" s="4"/>
      <c r="M17" s="4"/>
      <c r="N17" s="54"/>
      <c r="O17" s="62"/>
    </row>
    <row r="18" spans="1:15" x14ac:dyDescent="0.2">
      <c r="A18" s="55" t="s">
        <v>23</v>
      </c>
      <c r="B18" s="89">
        <v>3802.42016577</v>
      </c>
      <c r="C18" s="26">
        <v>217.64833512000001</v>
      </c>
      <c r="D18" s="34">
        <v>4020.06850089</v>
      </c>
      <c r="E18" s="25">
        <v>4200.6450313100004</v>
      </c>
      <c r="F18" s="26">
        <v>191.61700221000001</v>
      </c>
      <c r="G18" s="34">
        <v>4392.2620335200008</v>
      </c>
      <c r="H18" s="53">
        <v>110.4729316640198</v>
      </c>
      <c r="I18" s="57">
        <v>88.039727987973038</v>
      </c>
      <c r="J18" s="27">
        <v>109.25838782467517</v>
      </c>
      <c r="K18" s="4"/>
      <c r="L18" s="4"/>
      <c r="M18" s="4"/>
      <c r="N18" s="54"/>
    </row>
    <row r="19" spans="1:15" ht="30" x14ac:dyDescent="0.2">
      <c r="A19" s="78" t="s">
        <v>7</v>
      </c>
      <c r="B19" s="89">
        <v>9886.4799366400002</v>
      </c>
      <c r="C19" s="26">
        <v>1088.31579996</v>
      </c>
      <c r="D19" s="34">
        <v>10974.795736600001</v>
      </c>
      <c r="E19" s="25">
        <v>10021.21968256</v>
      </c>
      <c r="F19" s="26">
        <v>788.84343148999994</v>
      </c>
      <c r="G19" s="34">
        <v>10810.063114050001</v>
      </c>
      <c r="H19" s="53">
        <v>101.36286875392975</v>
      </c>
      <c r="I19" s="57">
        <v>72.482953157437677</v>
      </c>
      <c r="J19" s="34">
        <v>98.498991448190409</v>
      </c>
      <c r="K19" s="4"/>
      <c r="L19" s="4"/>
      <c r="M19" s="4"/>
      <c r="N19" s="54"/>
    </row>
    <row r="20" spans="1:15" s="86" customFormat="1" x14ac:dyDescent="0.2">
      <c r="A20" s="55" t="s">
        <v>36</v>
      </c>
      <c r="B20" s="89">
        <v>6707.5352428100005</v>
      </c>
      <c r="C20" s="26">
        <v>4626.4614231100004</v>
      </c>
      <c r="D20" s="34">
        <v>11333.99666592</v>
      </c>
      <c r="E20" s="25">
        <v>6333.6481982799996</v>
      </c>
      <c r="F20" s="26">
        <v>3635.60745503</v>
      </c>
      <c r="G20" s="34">
        <v>9969.2556533099996</v>
      </c>
      <c r="H20" s="25">
        <v>94.425865373860233</v>
      </c>
      <c r="I20" s="26">
        <v>78.582897868109143</v>
      </c>
      <c r="J20" s="27">
        <v>87.958872295122376</v>
      </c>
      <c r="K20" s="84"/>
      <c r="L20" s="84"/>
      <c r="M20" s="84"/>
      <c r="N20" s="85"/>
    </row>
    <row r="21" spans="1:15" s="7" customFormat="1" ht="31.5" customHeight="1" x14ac:dyDescent="0.2">
      <c r="A21" s="55" t="s">
        <v>43</v>
      </c>
      <c r="B21" s="89">
        <v>408.65070336000002</v>
      </c>
      <c r="C21" s="26">
        <v>1301.78109027</v>
      </c>
      <c r="D21" s="34">
        <v>1710.4317936300001</v>
      </c>
      <c r="E21" s="25">
        <v>309.72530984000002</v>
      </c>
      <c r="F21" s="26">
        <v>273.58019566000002</v>
      </c>
      <c r="G21" s="34">
        <v>583.30550549999998</v>
      </c>
      <c r="H21" s="21">
        <v>75.792188118944253</v>
      </c>
      <c r="I21" s="35">
        <v>21.01583727900497</v>
      </c>
      <c r="J21" s="36">
        <v>34.102821736145792</v>
      </c>
      <c r="K21" s="4"/>
      <c r="L21" s="4"/>
      <c r="M21" s="4"/>
      <c r="N21" s="54"/>
    </row>
    <row r="22" spans="1:15" s="7" customFormat="1" x14ac:dyDescent="0.2">
      <c r="A22" s="55" t="s">
        <v>19</v>
      </c>
      <c r="B22" s="89">
        <v>11.128287050000001</v>
      </c>
      <c r="C22" s="26">
        <v>0.50966619000000002</v>
      </c>
      <c r="D22" s="34">
        <v>11.637953240000002</v>
      </c>
      <c r="E22" s="25">
        <v>11.47825349</v>
      </c>
      <c r="F22" s="26">
        <v>8.2102264100000006</v>
      </c>
      <c r="G22" s="34">
        <v>19.688479900000001</v>
      </c>
      <c r="H22" s="25">
        <v>103.14483656314381</v>
      </c>
      <c r="I22" s="26" t="s">
        <v>4</v>
      </c>
      <c r="J22" s="27">
        <v>169.17476375768629</v>
      </c>
      <c r="K22" s="4"/>
      <c r="L22" s="4"/>
      <c r="M22" s="4"/>
      <c r="N22" s="54"/>
    </row>
    <row r="23" spans="1:15" s="7" customFormat="1" x14ac:dyDescent="0.2">
      <c r="A23" s="55" t="s">
        <v>33</v>
      </c>
      <c r="B23" s="89">
        <v>2145.2082997900002</v>
      </c>
      <c r="C23" s="26">
        <v>381.34988513000002</v>
      </c>
      <c r="D23" s="34">
        <v>2526.5581849200003</v>
      </c>
      <c r="E23" s="25">
        <v>1896.74890482</v>
      </c>
      <c r="F23" s="26">
        <v>404.83974035</v>
      </c>
      <c r="G23" s="34">
        <v>2301.5886451699998</v>
      </c>
      <c r="H23" s="25">
        <v>88.417936151266872</v>
      </c>
      <c r="I23" s="26">
        <v>106.1596597077753</v>
      </c>
      <c r="J23" s="27">
        <v>91.095810059204169</v>
      </c>
      <c r="K23" s="4"/>
      <c r="L23" s="4"/>
      <c r="M23" s="4"/>
      <c r="N23" s="54"/>
    </row>
    <row r="24" spans="1:15" s="7" customFormat="1" x14ac:dyDescent="0.2">
      <c r="A24" s="79" t="s">
        <v>21</v>
      </c>
      <c r="B24" s="89">
        <v>1321.2631640899999</v>
      </c>
      <c r="C24" s="26">
        <v>63.631120060000001</v>
      </c>
      <c r="D24" s="34">
        <v>1384.89428415</v>
      </c>
      <c r="E24" s="25">
        <v>1396.6418048099999</v>
      </c>
      <c r="F24" s="26">
        <v>38.314070389999998</v>
      </c>
      <c r="G24" s="34">
        <v>1434.9558752</v>
      </c>
      <c r="H24" s="25">
        <v>105.7050436861241</v>
      </c>
      <c r="I24" s="26">
        <v>60.212786375396696</v>
      </c>
      <c r="J24" s="27">
        <v>103.61483122740492</v>
      </c>
      <c r="K24" s="4"/>
      <c r="L24" s="4"/>
      <c r="M24" s="4"/>
      <c r="N24" s="54"/>
    </row>
    <row r="25" spans="1:15" s="7" customFormat="1" x14ac:dyDescent="0.2">
      <c r="A25" s="55" t="s">
        <v>18</v>
      </c>
      <c r="B25" s="89">
        <v>6513.4524022100004</v>
      </c>
      <c r="C25" s="26">
        <v>3454.6197795600001</v>
      </c>
      <c r="D25" s="34">
        <v>9968.0721817699996</v>
      </c>
      <c r="E25" s="25">
        <v>5798.7248348499998</v>
      </c>
      <c r="F25" s="26">
        <v>3087.3138505299999</v>
      </c>
      <c r="G25" s="34">
        <v>8886.0386853799992</v>
      </c>
      <c r="H25" s="25">
        <v>89.026901200391123</v>
      </c>
      <c r="I25" s="26">
        <v>89.367688704752851</v>
      </c>
      <c r="J25" s="27">
        <v>89.145007413079682</v>
      </c>
      <c r="K25" s="4"/>
      <c r="L25" s="4"/>
      <c r="M25" s="4"/>
      <c r="N25" s="54"/>
    </row>
    <row r="26" spans="1:15" s="7" customFormat="1" ht="30" x14ac:dyDescent="0.2">
      <c r="A26" s="55" t="s">
        <v>27</v>
      </c>
      <c r="B26" s="89">
        <v>29634.33165095</v>
      </c>
      <c r="C26" s="26">
        <v>71.037615099999996</v>
      </c>
      <c r="D26" s="34">
        <v>29705.369266049998</v>
      </c>
      <c r="E26" s="25">
        <v>28866.672563619999</v>
      </c>
      <c r="F26" s="26">
        <v>685.22723501999997</v>
      </c>
      <c r="G26" s="34">
        <v>29551.899798639999</v>
      </c>
      <c r="H26" s="25">
        <v>97.409561665260668</v>
      </c>
      <c r="I26" s="26">
        <v>964.5977473418867</v>
      </c>
      <c r="J26" s="27">
        <v>99.483361186203467</v>
      </c>
      <c r="K26" s="4"/>
      <c r="L26" s="4"/>
      <c r="M26" s="4"/>
      <c r="N26" s="54"/>
    </row>
    <row r="27" spans="1:15" s="7" customFormat="1" x14ac:dyDescent="0.2">
      <c r="A27" s="80" t="s">
        <v>22</v>
      </c>
      <c r="B27" s="90">
        <v>35613.101515759998</v>
      </c>
      <c r="C27" s="91">
        <v>703.98988670999995</v>
      </c>
      <c r="D27" s="34">
        <v>36317.091402469996</v>
      </c>
      <c r="E27" s="92">
        <v>38943.434832339997</v>
      </c>
      <c r="F27" s="91">
        <v>3284.0144028099999</v>
      </c>
      <c r="G27" s="34">
        <v>42227.449235149994</v>
      </c>
      <c r="H27" s="25">
        <v>109.35142735351545</v>
      </c>
      <c r="I27" s="26">
        <v>466.48601987130672</v>
      </c>
      <c r="J27" s="27">
        <v>116.27431494218732</v>
      </c>
      <c r="K27" s="4"/>
      <c r="L27" s="4"/>
      <c r="M27" s="4"/>
      <c r="N27" s="54"/>
    </row>
    <row r="28" spans="1:15" s="7" customFormat="1" ht="18" x14ac:dyDescent="0.25">
      <c r="A28" s="51" t="s">
        <v>3</v>
      </c>
      <c r="B28" s="88">
        <v>-276.70862720000002</v>
      </c>
      <c r="C28" s="23">
        <v>833.10023486999989</v>
      </c>
      <c r="D28" s="23">
        <v>556.39160766999998</v>
      </c>
      <c r="E28" s="22">
        <v>-256.66835211</v>
      </c>
      <c r="F28" s="23">
        <v>457.73067938000003</v>
      </c>
      <c r="G28" s="24">
        <v>201.06232727000003</v>
      </c>
      <c r="H28" s="65" t="s">
        <v>4</v>
      </c>
      <c r="I28" s="23" t="s">
        <v>4</v>
      </c>
      <c r="J28" s="67" t="s">
        <v>4</v>
      </c>
      <c r="K28" s="4"/>
      <c r="L28" s="4"/>
      <c r="M28" s="4"/>
      <c r="N28" s="54"/>
    </row>
    <row r="29" spans="1:15" s="7" customFormat="1" ht="21" customHeight="1" x14ac:dyDescent="0.2">
      <c r="A29" s="49" t="s">
        <v>8</v>
      </c>
      <c r="B29" s="89">
        <v>4.3628520000000002</v>
      </c>
      <c r="C29" s="26">
        <v>1830.4196677499999</v>
      </c>
      <c r="D29" s="27">
        <v>1834.7825197499999</v>
      </c>
      <c r="E29" s="25">
        <v>34.835742869999997</v>
      </c>
      <c r="F29" s="26">
        <v>610.45785563000004</v>
      </c>
      <c r="G29" s="27">
        <v>645.29359850000003</v>
      </c>
      <c r="H29" s="66" t="s">
        <v>4</v>
      </c>
      <c r="I29" s="26" t="s">
        <v>4</v>
      </c>
      <c r="J29" s="68" t="s">
        <v>4</v>
      </c>
      <c r="K29" s="4"/>
      <c r="L29" s="4"/>
      <c r="M29" s="4"/>
      <c r="N29" s="4"/>
    </row>
    <row r="30" spans="1:15" s="7" customFormat="1" x14ac:dyDescent="0.2">
      <c r="A30" s="49" t="s">
        <v>9</v>
      </c>
      <c r="B30" s="89">
        <v>-281.0714792</v>
      </c>
      <c r="C30" s="26">
        <v>-997.31943288000002</v>
      </c>
      <c r="D30" s="27">
        <v>-1278.3909120799999</v>
      </c>
      <c r="E30" s="25">
        <v>-291.50409497999999</v>
      </c>
      <c r="F30" s="26">
        <v>-152.72717625000001</v>
      </c>
      <c r="G30" s="27">
        <v>-444.23127123</v>
      </c>
      <c r="H30" s="66" t="s">
        <v>4</v>
      </c>
      <c r="I30" s="26" t="s">
        <v>4</v>
      </c>
      <c r="J30" s="68" t="s">
        <v>4</v>
      </c>
      <c r="K30" s="4"/>
      <c r="L30" s="4"/>
      <c r="M30" s="4"/>
      <c r="N30" s="4"/>
    </row>
    <row r="31" spans="1:15" ht="36.75" thickBot="1" x14ac:dyDescent="0.3">
      <c r="A31" s="37" t="s">
        <v>10</v>
      </c>
      <c r="B31" s="76">
        <v>17798.174124620004</v>
      </c>
      <c r="C31" s="29">
        <v>-1652.7478920600015</v>
      </c>
      <c r="D31" s="38">
        <v>16145.426232560001</v>
      </c>
      <c r="E31" s="28">
        <v>7799.6168979900012</v>
      </c>
      <c r="F31" s="29">
        <v>-869.1931278799949</v>
      </c>
      <c r="G31" s="29">
        <v>6930.4237701100064</v>
      </c>
      <c r="H31" s="28" t="s">
        <v>4</v>
      </c>
      <c r="I31" s="29" t="s">
        <v>4</v>
      </c>
      <c r="J31" s="30" t="s">
        <v>4</v>
      </c>
      <c r="K31" s="4"/>
      <c r="L31" s="4"/>
      <c r="M31" s="4"/>
      <c r="N31" s="4"/>
    </row>
    <row r="32" spans="1:15" ht="51" customHeight="1" x14ac:dyDescent="0.2">
      <c r="A32" s="99" t="s">
        <v>47</v>
      </c>
      <c r="B32" s="99"/>
      <c r="C32" s="99"/>
      <c r="D32" s="99"/>
      <c r="E32" s="99"/>
      <c r="F32" s="99"/>
      <c r="G32" s="99"/>
      <c r="H32" s="99"/>
      <c r="I32" s="99"/>
      <c r="J32" s="99"/>
      <c r="K32" s="4"/>
      <c r="L32" s="4"/>
      <c r="M32" s="4"/>
      <c r="N32" s="4"/>
    </row>
    <row r="33" spans="8:8" x14ac:dyDescent="0.2">
      <c r="H33" s="2"/>
    </row>
  </sheetData>
  <mergeCells count="6">
    <mergeCell ref="A32:J32"/>
    <mergeCell ref="A1:J1"/>
    <mergeCell ref="A2:J2"/>
    <mergeCell ref="B4:D4"/>
    <mergeCell ref="E4:G4"/>
    <mergeCell ref="H4:J4"/>
  </mergeCells>
  <phoneticPr fontId="2" type="noConversion"/>
  <printOptions horizontalCentered="1" verticalCentered="1"/>
  <pageMargins left="0.74803149606299213" right="0.27559055118110237" top="0.31496062992125984" bottom="0.47244094488188981" header="0" footer="0"/>
  <pageSetup paperSize="9" scale="67"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G41"/>
  <sheetViews>
    <sheetView view="pageBreakPreview" zoomScale="90" zoomScaleNormal="90" zoomScaleSheetLayoutView="90" workbookViewId="0">
      <pane xSplit="1" ySplit="5" topLeftCell="B6" activePane="bottomRight" state="frozen"/>
      <selection pane="topRight" activeCell="B1" sqref="B1"/>
      <selection pane="bottomLeft" activeCell="A6" sqref="A6"/>
      <selection pane="bottomRight" activeCell="D32" sqref="B6:D32"/>
    </sheetView>
  </sheetViews>
  <sheetFormatPr defaultRowHeight="15" x14ac:dyDescent="0.2"/>
  <cols>
    <col min="1" max="1" width="75.140625" style="1" customWidth="1"/>
    <col min="2" max="3" width="16.28515625" style="2" customWidth="1"/>
    <col min="4" max="4" width="16.7109375" style="1" customWidth="1"/>
    <col min="5" max="5" width="12.28515625" style="1" customWidth="1"/>
    <col min="6" max="7" width="21.5703125" style="1" bestFit="1" customWidth="1"/>
    <col min="8" max="16384" width="9.140625" style="1"/>
  </cols>
  <sheetData>
    <row r="1" spans="1:6" ht="30" x14ac:dyDescent="0.4">
      <c r="A1" s="100" t="s">
        <v>16</v>
      </c>
      <c r="B1" s="100"/>
      <c r="C1" s="100"/>
      <c r="D1" s="100"/>
    </row>
    <row r="2" spans="1:6" ht="30" x14ac:dyDescent="0.4">
      <c r="A2" s="100" t="s">
        <v>45</v>
      </c>
      <c r="B2" s="100"/>
      <c r="C2" s="100"/>
      <c r="D2" s="100"/>
    </row>
    <row r="3" spans="1:6" ht="15.75" thickBot="1" x14ac:dyDescent="0.25"/>
    <row r="4" spans="1:6" s="3" customFormat="1" ht="90" customHeight="1" thickBot="1" x14ac:dyDescent="0.25">
      <c r="A4" s="46" t="s">
        <v>0</v>
      </c>
      <c r="B4" s="110" t="s">
        <v>17</v>
      </c>
      <c r="C4" s="111"/>
      <c r="D4" s="112" t="s">
        <v>5</v>
      </c>
    </row>
    <row r="5" spans="1:6" s="3" customFormat="1" ht="16.5" thickBot="1" x14ac:dyDescent="0.25">
      <c r="A5" s="47"/>
      <c r="B5" s="52" t="s">
        <v>25</v>
      </c>
      <c r="C5" s="39" t="s">
        <v>40</v>
      </c>
      <c r="D5" s="113"/>
    </row>
    <row r="6" spans="1:6" s="5" customFormat="1" ht="18" x14ac:dyDescent="0.25">
      <c r="A6" s="48" t="s">
        <v>20</v>
      </c>
      <c r="B6" s="95">
        <v>137750.53992076998</v>
      </c>
      <c r="C6" s="98">
        <v>152050.39761968004</v>
      </c>
      <c r="D6" s="40">
        <v>110.38098123400091</v>
      </c>
      <c r="E6" s="4"/>
      <c r="F6" s="4"/>
    </row>
    <row r="7" spans="1:6" s="6" customFormat="1" ht="15.75" x14ac:dyDescent="0.25">
      <c r="A7" s="49" t="s">
        <v>38</v>
      </c>
      <c r="B7" s="96">
        <v>22241.438640300003</v>
      </c>
      <c r="C7" s="36">
        <v>22238.053648390007</v>
      </c>
      <c r="D7" s="41">
        <v>99.984780697126922</v>
      </c>
      <c r="E7" s="4"/>
      <c r="F7" s="4"/>
    </row>
    <row r="8" spans="1:6" s="7" customFormat="1" x14ac:dyDescent="0.2">
      <c r="A8" s="50" t="s">
        <v>1</v>
      </c>
      <c r="B8" s="97">
        <v>21414.707247029997</v>
      </c>
      <c r="C8" s="27">
        <v>18947.472210499996</v>
      </c>
      <c r="D8" s="42">
        <v>88.478782324366449</v>
      </c>
      <c r="E8" s="4"/>
      <c r="F8" s="4"/>
    </row>
    <row r="9" spans="1:6" x14ac:dyDescent="0.2">
      <c r="A9" s="9" t="s">
        <v>29</v>
      </c>
      <c r="B9" s="96">
        <v>57819.140978720003</v>
      </c>
      <c r="C9" s="36">
        <v>53796.704767029994</v>
      </c>
      <c r="D9" s="41">
        <v>93.043071647898685</v>
      </c>
      <c r="E9" s="4"/>
      <c r="F9" s="4"/>
    </row>
    <row r="10" spans="1:6" x14ac:dyDescent="0.2">
      <c r="A10" s="9" t="s">
        <v>32</v>
      </c>
      <c r="B10" s="96">
        <v>-18467.70808135</v>
      </c>
      <c r="C10" s="36">
        <v>-13128.95424589</v>
      </c>
      <c r="D10" s="41">
        <v>71.091410953958871</v>
      </c>
      <c r="E10" s="4"/>
      <c r="F10" s="4"/>
    </row>
    <row r="11" spans="1:6" ht="45" x14ac:dyDescent="0.2">
      <c r="A11" s="50" t="s">
        <v>44</v>
      </c>
      <c r="B11" s="96">
        <v>10292.083258980001</v>
      </c>
      <c r="C11" s="36">
        <v>7585.472694959999</v>
      </c>
      <c r="D11" s="41">
        <v>73.702014491007517</v>
      </c>
      <c r="E11" s="4"/>
      <c r="F11" s="4">
        <v>1000000</v>
      </c>
    </row>
    <row r="12" spans="1:6" x14ac:dyDescent="0.2">
      <c r="A12" s="49" t="s">
        <v>41</v>
      </c>
      <c r="B12" s="96">
        <v>4082.9087049</v>
      </c>
      <c r="C12" s="36">
        <v>5090.7447184100001</v>
      </c>
      <c r="D12" s="41">
        <v>124.68426522249865</v>
      </c>
      <c r="E12" s="4"/>
      <c r="F12" s="4"/>
    </row>
    <row r="13" spans="1:6" x14ac:dyDescent="0.2">
      <c r="A13" s="50" t="s">
        <v>35</v>
      </c>
      <c r="B13" s="96">
        <v>4130.3122940999983</v>
      </c>
      <c r="C13" s="36">
        <v>4032.4263038299996</v>
      </c>
      <c r="D13" s="41">
        <v>97.630058375735288</v>
      </c>
      <c r="E13" s="4"/>
      <c r="F13" s="4"/>
    </row>
    <row r="14" spans="1:6" x14ac:dyDescent="0.2">
      <c r="A14" s="87" t="s">
        <v>2</v>
      </c>
      <c r="B14" s="96">
        <v>4030.3961183500001</v>
      </c>
      <c r="C14" s="36">
        <v>3496.2589061099998</v>
      </c>
      <c r="D14" s="41">
        <v>86.747277524208457</v>
      </c>
      <c r="E14" s="4"/>
      <c r="F14" s="4"/>
    </row>
    <row r="15" spans="1:6" ht="30" x14ac:dyDescent="0.2">
      <c r="A15" s="9" t="s">
        <v>34</v>
      </c>
      <c r="B15" s="96">
        <v>4000</v>
      </c>
      <c r="C15" s="36">
        <v>19800.869391560002</v>
      </c>
      <c r="D15" s="41">
        <v>495.02173478900005</v>
      </c>
      <c r="E15" s="4"/>
      <c r="F15" s="4"/>
    </row>
    <row r="16" spans="1:6" s="6" customFormat="1" ht="13.5" customHeight="1" x14ac:dyDescent="0.25">
      <c r="A16" s="49" t="s">
        <v>14</v>
      </c>
      <c r="B16" s="96">
        <v>11940.350934979999</v>
      </c>
      <c r="C16" s="36">
        <v>9538.7358058800019</v>
      </c>
      <c r="D16" s="41">
        <v>79.886561607964836</v>
      </c>
      <c r="E16" s="4"/>
      <c r="F16" s="4"/>
    </row>
    <row r="17" spans="1:7" s="5" customFormat="1" ht="18" x14ac:dyDescent="0.25">
      <c r="A17" s="51" t="s">
        <v>15</v>
      </c>
      <c r="B17" s="93">
        <v>156045.76016424003</v>
      </c>
      <c r="C17" s="94">
        <v>154717.71335176998</v>
      </c>
      <c r="D17" s="43">
        <v>99.14893758659494</v>
      </c>
      <c r="E17" s="4"/>
      <c r="F17" s="4"/>
    </row>
    <row r="18" spans="1:7" x14ac:dyDescent="0.2">
      <c r="A18" s="55" t="s">
        <v>26</v>
      </c>
      <c r="B18" s="53">
        <v>8412.2752167999988</v>
      </c>
      <c r="C18" s="34">
        <v>8001.0622871700016</v>
      </c>
      <c r="D18" s="41">
        <v>95.111751351064072</v>
      </c>
      <c r="E18" s="4"/>
      <c r="F18" s="54"/>
      <c r="G18" s="2"/>
    </row>
    <row r="19" spans="1:7" s="64" customFormat="1" x14ac:dyDescent="0.2">
      <c r="A19" s="56" t="s">
        <v>31</v>
      </c>
      <c r="B19" s="53">
        <v>9140.8485448299998</v>
      </c>
      <c r="C19" s="34">
        <v>12410.519967329999</v>
      </c>
      <c r="D19" s="41">
        <v>135.76988948525249</v>
      </c>
      <c r="E19" s="4"/>
      <c r="F19" s="54"/>
      <c r="G19" s="54"/>
    </row>
    <row r="20" spans="1:7" s="7" customFormat="1" ht="17.25" customHeight="1" x14ac:dyDescent="0.2">
      <c r="A20" s="55" t="s">
        <v>23</v>
      </c>
      <c r="B20" s="25">
        <v>4020.5610201200002</v>
      </c>
      <c r="C20" s="27">
        <v>4392.9288600899999</v>
      </c>
      <c r="D20" s="41">
        <v>109.26158906944995</v>
      </c>
      <c r="E20" s="4"/>
      <c r="F20" s="54"/>
    </row>
    <row r="21" spans="1:7" s="7" customFormat="1" x14ac:dyDescent="0.2">
      <c r="A21" s="55" t="s">
        <v>7</v>
      </c>
      <c r="B21" s="25">
        <v>11047.05823877</v>
      </c>
      <c r="C21" s="27">
        <v>10870.593109609999</v>
      </c>
      <c r="D21" s="41">
        <v>98.402605242536964</v>
      </c>
      <c r="E21" s="4"/>
      <c r="F21" s="54"/>
    </row>
    <row r="22" spans="1:7" s="7" customFormat="1" x14ac:dyDescent="0.2">
      <c r="A22" s="55" t="s">
        <v>37</v>
      </c>
      <c r="B22" s="25">
        <v>13996.205931840001</v>
      </c>
      <c r="C22" s="27">
        <v>11335.609140250001</v>
      </c>
      <c r="D22" s="42">
        <v>80.990585559066389</v>
      </c>
      <c r="E22" s="4"/>
      <c r="F22" s="54"/>
    </row>
    <row r="23" spans="1:7" s="7" customFormat="1" x14ac:dyDescent="0.2">
      <c r="A23" s="55" t="s">
        <v>43</v>
      </c>
      <c r="B23" s="25">
        <v>2003.6776853599999</v>
      </c>
      <c r="C23" s="27">
        <v>674.08589683000002</v>
      </c>
      <c r="D23" s="41">
        <v>33.642431702226958</v>
      </c>
      <c r="E23" s="4"/>
      <c r="F23" s="54"/>
    </row>
    <row r="24" spans="1:7" s="7" customFormat="1" x14ac:dyDescent="0.2">
      <c r="A24" s="55" t="s">
        <v>42</v>
      </c>
      <c r="B24" s="25">
        <v>1702.0415825600001</v>
      </c>
      <c r="C24" s="27">
        <v>3807.98956589</v>
      </c>
      <c r="D24" s="41">
        <v>223.73070111263053</v>
      </c>
      <c r="E24" s="4"/>
      <c r="F24" s="54"/>
    </row>
    <row r="25" spans="1:7" s="7" customFormat="1" x14ac:dyDescent="0.2">
      <c r="A25" s="55" t="s">
        <v>33</v>
      </c>
      <c r="B25" s="25">
        <v>18006.974652000001</v>
      </c>
      <c r="C25" s="27">
        <v>16932.450389540001</v>
      </c>
      <c r="D25" s="41">
        <v>94.032732964720125</v>
      </c>
      <c r="E25" s="4"/>
      <c r="F25" s="54"/>
    </row>
    <row r="26" spans="1:7" s="7" customFormat="1" x14ac:dyDescent="0.2">
      <c r="A26" s="55" t="s">
        <v>21</v>
      </c>
      <c r="B26" s="25">
        <v>4206.4534837199999</v>
      </c>
      <c r="C26" s="27">
        <v>3807.5199030399999</v>
      </c>
      <c r="D26" s="41">
        <v>90.516153756983869</v>
      </c>
      <c r="E26" s="4"/>
      <c r="F26" s="54"/>
    </row>
    <row r="27" spans="1:7" s="7" customFormat="1" x14ac:dyDescent="0.2">
      <c r="A27" s="55" t="s">
        <v>18</v>
      </c>
      <c r="B27" s="25">
        <v>35276.218479410003</v>
      </c>
      <c r="C27" s="27">
        <v>32083.154787259999</v>
      </c>
      <c r="D27" s="41">
        <v>90.948395747084604</v>
      </c>
      <c r="E27" s="4"/>
      <c r="F27" s="54"/>
    </row>
    <row r="28" spans="1:7" s="7" customFormat="1" x14ac:dyDescent="0.2">
      <c r="A28" s="55" t="s">
        <v>28</v>
      </c>
      <c r="B28" s="25">
        <v>48233.445328829999</v>
      </c>
      <c r="C28" s="27">
        <v>50401.799444759999</v>
      </c>
      <c r="D28" s="41">
        <v>104.49554059666961</v>
      </c>
      <c r="E28" s="4"/>
      <c r="F28" s="54"/>
    </row>
    <row r="29" spans="1:7" s="7" customFormat="1" ht="18" x14ac:dyDescent="0.25">
      <c r="A29" s="51" t="s">
        <v>3</v>
      </c>
      <c r="B29" s="22">
        <v>587.32756800000016</v>
      </c>
      <c r="C29" s="24">
        <v>190.26824664999998</v>
      </c>
      <c r="D29" s="24" t="s">
        <v>4</v>
      </c>
      <c r="E29" s="4"/>
      <c r="F29" s="4"/>
    </row>
    <row r="30" spans="1:7" s="7" customFormat="1" x14ac:dyDescent="0.2">
      <c r="A30" s="49" t="s">
        <v>8</v>
      </c>
      <c r="B30" s="25">
        <v>1885.0125654000001</v>
      </c>
      <c r="C30" s="27">
        <v>652.55242860999999</v>
      </c>
      <c r="D30" s="27" t="s">
        <v>4</v>
      </c>
      <c r="E30" s="4"/>
      <c r="F30" s="4"/>
    </row>
    <row r="31" spans="1:7" s="7" customFormat="1" x14ac:dyDescent="0.2">
      <c r="A31" s="49" t="s">
        <v>9</v>
      </c>
      <c r="B31" s="25">
        <v>-1297.6849973999999</v>
      </c>
      <c r="C31" s="27">
        <v>-462.28418196000001</v>
      </c>
      <c r="D31" s="27" t="s">
        <v>4</v>
      </c>
      <c r="E31" s="4"/>
      <c r="F31" s="4"/>
    </row>
    <row r="32" spans="1:7" s="5" customFormat="1" ht="22.5" customHeight="1" thickBot="1" x14ac:dyDescent="0.3">
      <c r="A32" s="37" t="s">
        <v>10</v>
      </c>
      <c r="B32" s="28">
        <v>18882.547811470002</v>
      </c>
      <c r="C32" s="30">
        <v>2857.583978740005</v>
      </c>
      <c r="D32" s="44" t="s">
        <v>4</v>
      </c>
      <c r="E32" s="4"/>
      <c r="F32" s="4"/>
    </row>
    <row r="33" spans="1:5" ht="0.75" hidden="1" customHeight="1" x14ac:dyDescent="0.25">
      <c r="A33" s="114"/>
      <c r="B33" s="114"/>
      <c r="C33" s="114"/>
      <c r="D33" s="114"/>
      <c r="E33" s="4"/>
    </row>
    <row r="34" spans="1:5" ht="15.75" hidden="1" thickBot="1" x14ac:dyDescent="0.25">
      <c r="A34" s="109"/>
      <c r="B34" s="109"/>
      <c r="C34" s="109"/>
      <c r="D34" s="109"/>
      <c r="E34" s="4"/>
    </row>
    <row r="35" spans="1:5" ht="67.5" customHeight="1" x14ac:dyDescent="0.2">
      <c r="A35" s="108" t="s">
        <v>47</v>
      </c>
      <c r="B35" s="108"/>
      <c r="C35" s="108"/>
      <c r="D35" s="108"/>
      <c r="E35" s="4"/>
    </row>
    <row r="36" spans="1:5" ht="45" customHeight="1" x14ac:dyDescent="0.2">
      <c r="A36" s="108" t="s">
        <v>48</v>
      </c>
      <c r="B36" s="108"/>
      <c r="C36" s="108"/>
      <c r="D36" s="108"/>
      <c r="E36" s="4"/>
    </row>
    <row r="37" spans="1:5" ht="54.75" customHeight="1" x14ac:dyDescent="0.2">
      <c r="A37" s="108"/>
      <c r="B37" s="108"/>
      <c r="C37" s="108"/>
      <c r="D37" s="108"/>
      <c r="E37" s="4"/>
    </row>
    <row r="38" spans="1:5" x14ac:dyDescent="0.2">
      <c r="B38" s="2">
        <f>B6-B17-B29+B32</f>
        <v>-4.3655745685100555E-11</v>
      </c>
      <c r="C38" s="2">
        <f>C6-C17-C29+C32</f>
        <v>5.6843418860808015E-11</v>
      </c>
    </row>
    <row r="40" spans="1:5" x14ac:dyDescent="0.2">
      <c r="B40" s="2">
        <f>B17-B18-B19-B20-B21-B22-B23-B24-B25-B26-B27-B28</f>
        <v>0</v>
      </c>
      <c r="C40" s="2">
        <f>C17-C18-C19-C20-C21-C22-C23-C24-C25-C26-C27-C28</f>
        <v>0</v>
      </c>
    </row>
    <row r="41" spans="1:5" x14ac:dyDescent="0.2">
      <c r="B41" s="2">
        <f>B29-B30-B31</f>
        <v>0</v>
      </c>
      <c r="C41" s="2">
        <f>C29-C30-C31</f>
        <v>0</v>
      </c>
    </row>
  </sheetData>
  <mergeCells count="9">
    <mergeCell ref="A37:D37"/>
    <mergeCell ref="A34:D34"/>
    <mergeCell ref="A1:D1"/>
    <mergeCell ref="A2:D2"/>
    <mergeCell ref="B4:C4"/>
    <mergeCell ref="D4:D5"/>
    <mergeCell ref="A33:D33"/>
    <mergeCell ref="A35:D35"/>
    <mergeCell ref="A36:D36"/>
  </mergeCells>
  <printOptions horizontalCentered="1" verticalCentered="1"/>
  <pageMargins left="0.81" right="0.59055118110236227" top="0.54" bottom="0.46" header="0" footer="0"/>
  <pageSetup paperSize="9" scale="7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2</vt:i4>
      </vt:variant>
      <vt:variant>
        <vt:lpstr>Іменовані діапазони</vt:lpstr>
      </vt:variant>
      <vt:variant>
        <vt:i4>2</vt:i4>
      </vt:variant>
    </vt:vector>
  </HeadingPairs>
  <TitlesOfParts>
    <vt:vector size="4" baseType="lpstr">
      <vt:lpstr>Db _2014</vt:lpstr>
      <vt:lpstr>Cb_2014</vt:lpstr>
      <vt:lpstr>Cb_2014!Область_друку</vt:lpstr>
      <vt:lpstr>'Db _2014'!Область_друку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2014-05-26T15:27:35Z</cp:lastPrinted>
  <dcterms:created xsi:type="dcterms:W3CDTF">2007-07-06T09:10:38Z</dcterms:created>
  <dcterms:modified xsi:type="dcterms:W3CDTF">2014-05-28T07:52:27Z</dcterms:modified>
</cp:coreProperties>
</file>